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71" i="4" l="1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<sst xmlns="http://schemas.openxmlformats.org/spreadsheetml/2006/main" count="1834" uniqueCount="88">
  <si>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</si>
  <si>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</si>
  <si>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</si>
  <si>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</si>
  <si>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</si>
  <si>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</si>
  <si>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</si>
  <si>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</si>
  <si>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</si>
  <si>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</si>
  <si>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</si>
  <si>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</si>
  <si>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</si>
  <si>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</si>
  <si>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</si>
  <si>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</si>
  <si>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</si>
  <si>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</si>
  <si>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</si>
  <si>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</si>
  <si>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</si>
  <si>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</si>
  <si>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</si>
  <si>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</si>
  <si>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</si>
  <si>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</si>
  <si>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</si>
  <si>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</si>
  <si>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</si>
  <si>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</si>
  <si>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</si>
  <si>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</si>
  <si>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</si>
  <si>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</si>
  <si>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</si>
  <si>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</si>
  <si>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</si>
  <si>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17.06.2015</t>
  </si>
  <si>
    <t>ПС 110 кВ Андома</t>
  </si>
  <si>
    <t xml:space="preserve"> 0,4 Андома ТСН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</si>
  <si>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</si>
  <si>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</si>
  <si>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</si>
  <si>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</si>
  <si>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</si>
  <si>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</si>
  <si>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</si>
  <si>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</si>
  <si>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</si>
  <si>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</si>
  <si>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</si>
  <si>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</si>
  <si>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</si>
  <si>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</si>
  <si>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</si>
  <si>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</si>
  <si>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</si>
  <si>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</si>
  <si>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</si>
  <si>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</si>
  <si>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</si>
  <si>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</si>
  <si>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</si>
  <si>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</si>
  <si>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</si>
  <si>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</si>
  <si>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</si>
  <si>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</si>
  <si>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</si>
  <si>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</si>
  <si>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</si>
  <si>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</si>
  <si>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Андома-Озерки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</si>
  <si>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</si>
  <si>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</si>
  <si>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</si>
  <si>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</si>
  <si>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</si>
  <si>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</si>
  <si>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</si>
  <si>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</si>
  <si>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</si>
  <si>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 485</t>
  </si>
  <si>
    <t xml:space="preserve"> 110 Андома-Каршево ап</t>
  </si>
  <si>
    <t xml:space="preserve"> 110 Андома-Каршево ап RS 485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</si>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</sst>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265.2</v>
      </c>
      <c r="C19" s="54">
        <v>253.2</v>
      </c>
      <c r="D19" s="54">
        <v>267.60000000000002</v>
      </c>
      <c r="E19" s="54">
        <v>259.2</v>
      </c>
      <c r="F19" s="54">
        <v>253.2</v>
      </c>
      <c r="G19" s="54">
        <v>267.60000000000002</v>
      </c>
      <c r="H19" s="54">
        <v>264</v>
      </c>
      <c r="I19" s="54">
        <v>252</v>
      </c>
      <c r="J19" s="54">
        <v>261.60000000000002</v>
      </c>
      <c r="K19" s="55">
        <v>283.2</v>
      </c>
      <c r="L19" s="55">
        <v>284.39999999999998</v>
      </c>
      <c r="M19" s="55">
        <v>268.8</v>
      </c>
      <c r="N19" s="55">
        <v>274.8</v>
      </c>
      <c r="O19" s="55">
        <v>278.39999999999998</v>
      </c>
      <c r="P19" s="55">
        <v>264</v>
      </c>
      <c r="Q19" s="55">
        <v>288</v>
      </c>
      <c r="R19" s="55">
        <v>309.60000000000002</v>
      </c>
      <c r="S19" s="55">
        <v>294</v>
      </c>
      <c r="T19" s="55">
        <v>295.2</v>
      </c>
      <c r="U19" s="55">
        <v>301.2</v>
      </c>
      <c r="V19" s="55">
        <v>290.39999999999998</v>
      </c>
      <c r="W19" s="55">
        <v>298.8</v>
      </c>
      <c r="X19" s="55">
        <v>289.2</v>
      </c>
      <c r="Y19" s="55">
        <v>283.2</v>
      </c>
      <c r="Z19" s="56">
        <v>6646.8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47.9</v>
      </c>
      <c r="C29" s="54">
        <v>47.3</v>
      </c>
      <c r="D29" s="54">
        <v>51</v>
      </c>
      <c r="E29" s="54">
        <v>49.9</v>
      </c>
      <c r="F29" s="54">
        <v>49.9</v>
      </c>
      <c r="G29" s="54">
        <v>49.2</v>
      </c>
      <c r="H29" s="54">
        <v>48.4</v>
      </c>
      <c r="I29" s="54">
        <v>46.2</v>
      </c>
      <c r="J29" s="54">
        <v>42.8</v>
      </c>
      <c r="K29" s="55">
        <v>42.9</v>
      </c>
      <c r="L29" s="55">
        <v>45.6</v>
      </c>
      <c r="M29" s="55">
        <v>44.5</v>
      </c>
      <c r="N29" s="55">
        <v>51</v>
      </c>
      <c r="O29" s="55">
        <v>46.7</v>
      </c>
      <c r="P29" s="55">
        <v>43.2</v>
      </c>
      <c r="Q29" s="55">
        <v>44.8</v>
      </c>
      <c r="R29" s="55">
        <v>53.4</v>
      </c>
      <c r="S29" s="55">
        <v>54.4</v>
      </c>
      <c r="T29" s="55">
        <v>56.1</v>
      </c>
      <c r="U29" s="55">
        <v>58.7</v>
      </c>
      <c r="V29" s="55">
        <v>60.8</v>
      </c>
      <c r="W29" s="55">
        <v>61.2</v>
      </c>
      <c r="X29" s="55">
        <v>59.3</v>
      </c>
      <c r="Y29" s="55">
        <v>60.6</v>
      </c>
      <c r="Z29" s="56">
        <v>1215.8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51.2</v>
      </c>
      <c r="C39" s="54">
        <v>48.8</v>
      </c>
      <c r="D39" s="54">
        <v>50.8</v>
      </c>
      <c r="E39" s="54">
        <v>48.4</v>
      </c>
      <c r="F39" s="54">
        <v>51.2</v>
      </c>
      <c r="G39" s="54">
        <v>52</v>
      </c>
      <c r="H39" s="54">
        <v>52.4</v>
      </c>
      <c r="I39" s="54">
        <v>52.4</v>
      </c>
      <c r="J39" s="54">
        <v>53.2</v>
      </c>
      <c r="K39" s="55">
        <v>57.2</v>
      </c>
      <c r="L39" s="55">
        <v>58</v>
      </c>
      <c r="M39" s="55">
        <v>58.4</v>
      </c>
      <c r="N39" s="55">
        <v>60.4</v>
      </c>
      <c r="O39" s="55">
        <v>60.8</v>
      </c>
      <c r="P39" s="55">
        <v>58.8</v>
      </c>
      <c r="Q39" s="55">
        <v>64.8</v>
      </c>
      <c r="R39" s="55">
        <v>62.4</v>
      </c>
      <c r="S39" s="55">
        <v>62.8</v>
      </c>
      <c r="T39" s="55">
        <v>57.2</v>
      </c>
      <c r="U39" s="55">
        <v>58.4</v>
      </c>
      <c r="V39" s="55">
        <v>59.6</v>
      </c>
      <c r="W39" s="55">
        <v>58</v>
      </c>
      <c r="X39" s="55">
        <v>54.4</v>
      </c>
      <c r="Y39" s="55">
        <v>53.2</v>
      </c>
      <c r="Z39" s="56">
        <v>1344.8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0.4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0.4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69</v>
      </c>
      <c r="C54" s="54">
        <v>64.400000000000006</v>
      </c>
      <c r="D54" s="54">
        <v>66.400000000000006</v>
      </c>
      <c r="E54" s="54">
        <v>63.6</v>
      </c>
      <c r="F54" s="54">
        <v>54.6</v>
      </c>
      <c r="G54" s="54">
        <v>69.400000000000006</v>
      </c>
      <c r="H54" s="54">
        <v>65</v>
      </c>
      <c r="I54" s="54">
        <v>55.6</v>
      </c>
      <c r="J54" s="54">
        <v>68.8</v>
      </c>
      <c r="K54" s="55">
        <v>89</v>
      </c>
      <c r="L54" s="55">
        <v>86.2</v>
      </c>
      <c r="M54" s="55">
        <v>66.599999999999994</v>
      </c>
      <c r="N54" s="55">
        <v>60</v>
      </c>
      <c r="O54" s="55">
        <v>70.2</v>
      </c>
      <c r="P54" s="55">
        <v>63.8</v>
      </c>
      <c r="Q54" s="55">
        <v>79</v>
      </c>
      <c r="R54" s="55">
        <v>92.4</v>
      </c>
      <c r="S54" s="55">
        <v>76</v>
      </c>
      <c r="T54" s="55">
        <v>75.8</v>
      </c>
      <c r="U54" s="55">
        <v>72.2</v>
      </c>
      <c r="V54" s="55">
        <v>61.4</v>
      </c>
      <c r="W54" s="55">
        <v>67.8</v>
      </c>
      <c r="X54" s="55">
        <v>69.8</v>
      </c>
      <c r="Y54" s="55">
        <v>61.8</v>
      </c>
      <c r="Z54" s="56">
        <v>1668.8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40.6</v>
      </c>
      <c r="C59" s="54">
        <v>39.200000000000003</v>
      </c>
      <c r="D59" s="54">
        <v>41.4</v>
      </c>
      <c r="E59" s="54">
        <v>40.799999999999997</v>
      </c>
      <c r="F59" s="54">
        <v>40.799999999999997</v>
      </c>
      <c r="G59" s="54">
        <v>40.200000000000003</v>
      </c>
      <c r="H59" s="54">
        <v>39.799999999999997</v>
      </c>
      <c r="I59" s="54">
        <v>39.4</v>
      </c>
      <c r="J59" s="54">
        <v>38.200000000000003</v>
      </c>
      <c r="K59" s="55">
        <v>37.6</v>
      </c>
      <c r="L59" s="55">
        <v>38</v>
      </c>
      <c r="M59" s="55">
        <v>38.4</v>
      </c>
      <c r="N59" s="55">
        <v>39.6</v>
      </c>
      <c r="O59" s="55">
        <v>38.4</v>
      </c>
      <c r="P59" s="55">
        <v>37.4</v>
      </c>
      <c r="Q59" s="55">
        <v>38.200000000000003</v>
      </c>
      <c r="R59" s="55">
        <v>39</v>
      </c>
      <c r="S59" s="55">
        <v>41.6</v>
      </c>
      <c r="T59" s="55">
        <v>42.2</v>
      </c>
      <c r="U59" s="55">
        <v>42.8</v>
      </c>
      <c r="V59" s="55">
        <v>42.6</v>
      </c>
      <c r="W59" s="55">
        <v>43.6</v>
      </c>
      <c r="X59" s="55">
        <v>42.4</v>
      </c>
      <c r="Y59" s="55">
        <v>44</v>
      </c>
      <c r="Z59" s="56">
        <v>966.2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17.600000000000001</v>
      </c>
      <c r="C64" s="54">
        <v>17.2</v>
      </c>
      <c r="D64" s="54">
        <v>17.600000000000001</v>
      </c>
      <c r="E64" s="54">
        <v>18</v>
      </c>
      <c r="F64" s="54">
        <v>17.2</v>
      </c>
      <c r="G64" s="54">
        <v>18</v>
      </c>
      <c r="H64" s="54">
        <v>17.2</v>
      </c>
      <c r="I64" s="54">
        <v>17.2</v>
      </c>
      <c r="J64" s="54">
        <v>18</v>
      </c>
      <c r="K64" s="55">
        <v>15.6</v>
      </c>
      <c r="L64" s="55">
        <v>16.399999999999999</v>
      </c>
      <c r="M64" s="55">
        <v>16.399999999999999</v>
      </c>
      <c r="N64" s="55">
        <v>18.399999999999999</v>
      </c>
      <c r="O64" s="55">
        <v>17.2</v>
      </c>
      <c r="P64" s="55">
        <v>16</v>
      </c>
      <c r="Q64" s="55">
        <v>16.399999999999999</v>
      </c>
      <c r="R64" s="55">
        <v>16.399999999999999</v>
      </c>
      <c r="S64" s="55">
        <v>16.399999999999999</v>
      </c>
      <c r="T64" s="55">
        <v>17.2</v>
      </c>
      <c r="U64" s="55">
        <v>18.399999999999999</v>
      </c>
      <c r="V64" s="55">
        <v>18.8</v>
      </c>
      <c r="W64" s="55">
        <v>19.2</v>
      </c>
      <c r="X64" s="55">
        <v>18.8</v>
      </c>
      <c r="Y64" s="55">
        <v>18.8</v>
      </c>
      <c r="Z64" s="56">
        <v>418.4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44</v>
      </c>
      <c r="C69" s="54">
        <v>42</v>
      </c>
      <c r="D69" s="54">
        <v>44.8</v>
      </c>
      <c r="E69" s="54">
        <v>43.8</v>
      </c>
      <c r="F69" s="54">
        <v>44.2</v>
      </c>
      <c r="G69" s="54">
        <v>44</v>
      </c>
      <c r="H69" s="54">
        <v>46.4</v>
      </c>
      <c r="I69" s="54">
        <v>46</v>
      </c>
      <c r="J69" s="54">
        <v>46.4</v>
      </c>
      <c r="K69" s="55">
        <v>45.4</v>
      </c>
      <c r="L69" s="55">
        <v>45.2</v>
      </c>
      <c r="M69" s="55">
        <v>49</v>
      </c>
      <c r="N69" s="55">
        <v>49.4</v>
      </c>
      <c r="O69" s="55">
        <v>49</v>
      </c>
      <c r="P69" s="55">
        <v>48.2</v>
      </c>
      <c r="Q69" s="55">
        <v>48.2</v>
      </c>
      <c r="R69" s="55">
        <v>50</v>
      </c>
      <c r="S69" s="55">
        <v>47.4</v>
      </c>
      <c r="T69" s="55">
        <v>50.8</v>
      </c>
      <c r="U69" s="55">
        <v>54.2</v>
      </c>
      <c r="V69" s="55">
        <v>50.8</v>
      </c>
      <c r="W69" s="55">
        <v>51.4</v>
      </c>
      <c r="X69" s="55">
        <v>48</v>
      </c>
      <c r="Y69" s="55">
        <v>49</v>
      </c>
      <c r="Z69" s="56">
        <v>1137.5999999999999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319</v>
      </c>
      <c r="C79" s="54">
        <v>305.8</v>
      </c>
      <c r="D79" s="54">
        <v>319</v>
      </c>
      <c r="E79" s="54">
        <v>312.39999999999998</v>
      </c>
      <c r="F79" s="54">
        <v>305.8</v>
      </c>
      <c r="G79" s="54">
        <v>323.39999999999998</v>
      </c>
      <c r="H79" s="54">
        <v>319</v>
      </c>
      <c r="I79" s="54">
        <v>312.39999999999998</v>
      </c>
      <c r="J79" s="54">
        <v>319</v>
      </c>
      <c r="K79" s="55">
        <v>338.8</v>
      </c>
      <c r="L79" s="55">
        <v>341</v>
      </c>
      <c r="M79" s="55">
        <v>325.60000000000002</v>
      </c>
      <c r="N79" s="55">
        <v>332.2</v>
      </c>
      <c r="O79" s="55">
        <v>332.2</v>
      </c>
      <c r="P79" s="55">
        <v>316.8</v>
      </c>
      <c r="Q79" s="55">
        <v>343.2</v>
      </c>
      <c r="R79" s="55">
        <v>369.6</v>
      </c>
      <c r="S79" s="55">
        <v>356.4</v>
      </c>
      <c r="T79" s="55">
        <v>356.4</v>
      </c>
      <c r="U79" s="55">
        <v>363</v>
      </c>
      <c r="V79" s="55">
        <v>356.4</v>
      </c>
      <c r="W79" s="55">
        <v>363</v>
      </c>
      <c r="X79" s="55">
        <v>352</v>
      </c>
      <c r="Y79" s="55">
        <v>345.4</v>
      </c>
      <c r="Z79" s="56">
        <v>8027.8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2382.6</v>
      </c>
      <c r="C104" s="54">
        <v>2382.6</v>
      </c>
      <c r="D104" s="54">
        <v>2402.4</v>
      </c>
      <c r="E104" s="54">
        <v>2409</v>
      </c>
      <c r="F104" s="54">
        <v>2428.8000000000002</v>
      </c>
      <c r="G104" s="54">
        <v>2415.6</v>
      </c>
      <c r="H104" s="54">
        <v>2389.1999999999998</v>
      </c>
      <c r="I104" s="54">
        <v>2395.8000000000002</v>
      </c>
      <c r="J104" s="54">
        <v>2329.8000000000002</v>
      </c>
      <c r="K104" s="55">
        <v>2369.4</v>
      </c>
      <c r="L104" s="55">
        <v>2382.6</v>
      </c>
      <c r="M104" s="55">
        <v>2376</v>
      </c>
      <c r="N104" s="55">
        <v>2382.6</v>
      </c>
      <c r="O104" s="55">
        <v>2369.4</v>
      </c>
      <c r="P104" s="55">
        <v>2382.6</v>
      </c>
      <c r="Q104" s="55">
        <v>2349.6</v>
      </c>
      <c r="R104" s="55">
        <v>2336.4</v>
      </c>
      <c r="S104" s="55">
        <v>2356.1999999999998</v>
      </c>
      <c r="T104" s="55">
        <v>2303.4</v>
      </c>
      <c r="U104" s="55">
        <v>2336.4</v>
      </c>
      <c r="V104" s="55">
        <v>2362.8000000000002</v>
      </c>
      <c r="W104" s="55">
        <v>2362.8000000000002</v>
      </c>
      <c r="X104" s="55">
        <v>2389.1999999999998</v>
      </c>
      <c r="Y104" s="55">
        <v>2395.8000000000002</v>
      </c>
      <c r="Z104" s="56">
        <v>56991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2382.6</v>
      </c>
      <c r="C109" s="54">
        <v>2385.9</v>
      </c>
      <c r="D109" s="54">
        <v>2402.4</v>
      </c>
      <c r="E109" s="54">
        <v>2405.6999999999998</v>
      </c>
      <c r="F109" s="54">
        <v>2428.8000000000002</v>
      </c>
      <c r="G109" s="54">
        <v>2415.6</v>
      </c>
      <c r="H109" s="54">
        <v>2392.5</v>
      </c>
      <c r="I109" s="54">
        <v>2392.5</v>
      </c>
      <c r="J109" s="54">
        <v>2333.1</v>
      </c>
      <c r="K109" s="55">
        <v>2369.4</v>
      </c>
      <c r="L109" s="55">
        <v>2382.6</v>
      </c>
      <c r="M109" s="55">
        <v>2376</v>
      </c>
      <c r="N109" s="55">
        <v>2382.6</v>
      </c>
      <c r="O109" s="55">
        <v>2369.4</v>
      </c>
      <c r="P109" s="55">
        <v>2382.6</v>
      </c>
      <c r="Q109" s="55">
        <v>2349.6</v>
      </c>
      <c r="R109" s="55">
        <v>2333.1</v>
      </c>
      <c r="S109" s="55">
        <v>2356.1999999999998</v>
      </c>
      <c r="T109" s="55">
        <v>2306.6999999999998</v>
      </c>
      <c r="U109" s="55">
        <v>2333.1</v>
      </c>
      <c r="V109" s="55">
        <v>2362.8000000000002</v>
      </c>
      <c r="W109" s="55">
        <v>2366.1</v>
      </c>
      <c r="X109" s="55">
        <v>2389.1999999999998</v>
      </c>
      <c r="Y109" s="55">
        <v>2392.5</v>
      </c>
      <c r="Z109" s="56">
        <v>56991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Андома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265.2</v>
      </c>
    </row>
    <row r="65" spans="1:2" x14ac:dyDescent="0.2">
      <c r="A65" s="61" t="s">
        <v>1</v>
      </c>
      <c r="B65" s="62">
        <v>253.2</v>
      </c>
    </row>
    <row r="66" spans="1:2" x14ac:dyDescent="0.2">
      <c r="A66" s="61" t="s">
        <v>2</v>
      </c>
      <c r="B66" s="62">
        <v>267.60000000000002</v>
      </c>
    </row>
    <row r="67" spans="1:2" x14ac:dyDescent="0.2">
      <c r="A67" s="61" t="s">
        <v>3</v>
      </c>
      <c r="B67" s="62">
        <v>259.2</v>
      </c>
    </row>
    <row r="68" spans="1:2" x14ac:dyDescent="0.2">
      <c r="A68" s="61" t="s">
        <v>4</v>
      </c>
      <c r="B68" s="62">
        <v>253.2</v>
      </c>
    </row>
    <row r="69" spans="1:2" x14ac:dyDescent="0.2">
      <c r="A69" s="61" t="s">
        <v>5</v>
      </c>
      <c r="B69" s="62">
        <v>267.60000000000002</v>
      </c>
    </row>
    <row r="70" spans="1:2" x14ac:dyDescent="0.2">
      <c r="A70" s="61" t="s">
        <v>6</v>
      </c>
      <c r="B70" s="62">
        <v>264</v>
      </c>
    </row>
    <row r="71" spans="1:2" x14ac:dyDescent="0.2">
      <c r="A71" s="61" t="s">
        <v>7</v>
      </c>
      <c r="B71" s="62">
        <v>252</v>
      </c>
    </row>
    <row r="72" spans="1:2" x14ac:dyDescent="0.2">
      <c r="A72" s="61" t="s">
        <v>8</v>
      </c>
      <c r="B72" s="62">
        <v>261.60000000000002</v>
      </c>
    </row>
    <row r="73" spans="1:2" x14ac:dyDescent="0.2">
      <c r="A73" s="61" t="s">
        <v>9</v>
      </c>
      <c r="B73" s="62">
        <v>283.2</v>
      </c>
    </row>
    <row r="74" spans="1:2" x14ac:dyDescent="0.2">
      <c r="A74" s="61" t="s">
        <v>10</v>
      </c>
      <c r="B74" s="62">
        <v>284.39999999999998</v>
      </c>
    </row>
    <row r="75" spans="1:2" x14ac:dyDescent="0.2">
      <c r="A75" s="61" t="s">
        <v>11</v>
      </c>
      <c r="B75" s="62">
        <v>268.8</v>
      </c>
    </row>
    <row r="76" spans="1:2" x14ac:dyDescent="0.2">
      <c r="A76" s="61" t="s">
        <v>12</v>
      </c>
      <c r="B76" s="62">
        <v>274.8</v>
      </c>
    </row>
    <row r="77" spans="1:2" x14ac:dyDescent="0.2">
      <c r="A77" s="61" t="s">
        <v>13</v>
      </c>
      <c r="B77" s="62">
        <v>278.39999999999998</v>
      </c>
    </row>
    <row r="78" spans="1:2" x14ac:dyDescent="0.2">
      <c r="A78" s="61" t="s">
        <v>14</v>
      </c>
      <c r="B78" s="62">
        <v>264</v>
      </c>
    </row>
    <row r="79" spans="1:2" x14ac:dyDescent="0.2">
      <c r="A79" s="61" t="s">
        <v>15</v>
      </c>
      <c r="B79" s="62">
        <v>288</v>
      </c>
    </row>
    <row r="80" spans="1:2" x14ac:dyDescent="0.2">
      <c r="A80" s="61" t="s">
        <v>16</v>
      </c>
      <c r="B80" s="62">
        <v>309.60000000000002</v>
      </c>
    </row>
    <row r="81" spans="1:2" x14ac:dyDescent="0.2">
      <c r="A81" s="61" t="s">
        <v>17</v>
      </c>
      <c r="B81" s="62">
        <v>294</v>
      </c>
    </row>
    <row r="82" spans="1:2" x14ac:dyDescent="0.2">
      <c r="A82" s="61" t="s">
        <v>18</v>
      </c>
      <c r="B82" s="62">
        <v>295.2</v>
      </c>
    </row>
    <row r="83" spans="1:2" x14ac:dyDescent="0.2">
      <c r="A83" s="61" t="s">
        <v>19</v>
      </c>
      <c r="B83" s="62">
        <v>301.2</v>
      </c>
    </row>
    <row r="84" spans="1:2" x14ac:dyDescent="0.2">
      <c r="A84" s="61" t="s">
        <v>20</v>
      </c>
      <c r="B84" s="62">
        <v>290.39999999999998</v>
      </c>
    </row>
    <row r="85" spans="1:2" x14ac:dyDescent="0.2">
      <c r="A85" s="61" t="s">
        <v>21</v>
      </c>
      <c r="B85" s="62">
        <v>298.8</v>
      </c>
    </row>
    <row r="86" spans="1:2" x14ac:dyDescent="0.2">
      <c r="A86" s="61" t="s">
        <v>22</v>
      </c>
      <c r="B86" s="62">
        <v>289.2</v>
      </c>
    </row>
    <row r="87" spans="1:2" ht="13.5" thickBot="1" x14ac:dyDescent="0.25">
      <c r="A87" s="63" t="s">
        <v>23</v>
      </c>
      <c r="B87" s="64">
        <v>283.2</v>
      </c>
    </row>
    <row r="88" spans="1:2" s="26" customFormat="1" x14ac:dyDescent="0.2">
      <c r="A88" s="44" t="s">
        <v>32</v>
      </c>
      <c r="B88" s="37">
        <f>SUM(B64:B87)</f>
        <v>6646.8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47.9</v>
      </c>
    </row>
    <row r="121" spans="1:2" x14ac:dyDescent="0.2">
      <c r="A121" s="61" t="s">
        <v>1</v>
      </c>
      <c r="B121" s="62">
        <v>47.3</v>
      </c>
    </row>
    <row r="122" spans="1:2" x14ac:dyDescent="0.2">
      <c r="A122" s="61" t="s">
        <v>2</v>
      </c>
      <c r="B122" s="62">
        <v>51</v>
      </c>
    </row>
    <row r="123" spans="1:2" x14ac:dyDescent="0.2">
      <c r="A123" s="61" t="s">
        <v>3</v>
      </c>
      <c r="B123" s="62">
        <v>49.9</v>
      </c>
    </row>
    <row r="124" spans="1:2" x14ac:dyDescent="0.2">
      <c r="A124" s="61" t="s">
        <v>4</v>
      </c>
      <c r="B124" s="62">
        <v>49.9</v>
      </c>
    </row>
    <row r="125" spans="1:2" x14ac:dyDescent="0.2">
      <c r="A125" s="61" t="s">
        <v>5</v>
      </c>
      <c r="B125" s="62">
        <v>49.2</v>
      </c>
    </row>
    <row r="126" spans="1:2" x14ac:dyDescent="0.2">
      <c r="A126" s="61" t="s">
        <v>6</v>
      </c>
      <c r="B126" s="62">
        <v>48.4</v>
      </c>
    </row>
    <row r="127" spans="1:2" x14ac:dyDescent="0.2">
      <c r="A127" s="61" t="s">
        <v>7</v>
      </c>
      <c r="B127" s="62">
        <v>46.2</v>
      </c>
    </row>
    <row r="128" spans="1:2" x14ac:dyDescent="0.2">
      <c r="A128" s="61" t="s">
        <v>8</v>
      </c>
      <c r="B128" s="62">
        <v>42.8</v>
      </c>
    </row>
    <row r="129" spans="1:2" x14ac:dyDescent="0.2">
      <c r="A129" s="61" t="s">
        <v>9</v>
      </c>
      <c r="B129" s="62">
        <v>42.9</v>
      </c>
    </row>
    <row r="130" spans="1:2" x14ac:dyDescent="0.2">
      <c r="A130" s="61" t="s">
        <v>10</v>
      </c>
      <c r="B130" s="62">
        <v>45.6</v>
      </c>
    </row>
    <row r="131" spans="1:2" x14ac:dyDescent="0.2">
      <c r="A131" s="61" t="s">
        <v>11</v>
      </c>
      <c r="B131" s="62">
        <v>44.5</v>
      </c>
    </row>
    <row r="132" spans="1:2" x14ac:dyDescent="0.2">
      <c r="A132" s="61" t="s">
        <v>12</v>
      </c>
      <c r="B132" s="62">
        <v>51</v>
      </c>
    </row>
    <row r="133" spans="1:2" x14ac:dyDescent="0.2">
      <c r="A133" s="61" t="s">
        <v>13</v>
      </c>
      <c r="B133" s="62">
        <v>46.7</v>
      </c>
    </row>
    <row r="134" spans="1:2" x14ac:dyDescent="0.2">
      <c r="A134" s="61" t="s">
        <v>14</v>
      </c>
      <c r="B134" s="62">
        <v>43.2</v>
      </c>
    </row>
    <row r="135" spans="1:2" x14ac:dyDescent="0.2">
      <c r="A135" s="61" t="s">
        <v>15</v>
      </c>
      <c r="B135" s="62">
        <v>44.8</v>
      </c>
    </row>
    <row r="136" spans="1:2" x14ac:dyDescent="0.2">
      <c r="A136" s="61" t="s">
        <v>16</v>
      </c>
      <c r="B136" s="62">
        <v>53.4</v>
      </c>
    </row>
    <row r="137" spans="1:2" x14ac:dyDescent="0.2">
      <c r="A137" s="61" t="s">
        <v>17</v>
      </c>
      <c r="B137" s="62">
        <v>54.4</v>
      </c>
    </row>
    <row r="138" spans="1:2" x14ac:dyDescent="0.2">
      <c r="A138" s="61" t="s">
        <v>18</v>
      </c>
      <c r="B138" s="62">
        <v>56.1</v>
      </c>
    </row>
    <row r="139" spans="1:2" x14ac:dyDescent="0.2">
      <c r="A139" s="61" t="s">
        <v>19</v>
      </c>
      <c r="B139" s="62">
        <v>58.7</v>
      </c>
    </row>
    <row r="140" spans="1:2" x14ac:dyDescent="0.2">
      <c r="A140" s="61" t="s">
        <v>20</v>
      </c>
      <c r="B140" s="62">
        <v>60.8</v>
      </c>
    </row>
    <row r="141" spans="1:2" x14ac:dyDescent="0.2">
      <c r="A141" s="61" t="s">
        <v>21</v>
      </c>
      <c r="B141" s="62">
        <v>61.2</v>
      </c>
    </row>
    <row r="142" spans="1:2" x14ac:dyDescent="0.2">
      <c r="A142" s="61" t="s">
        <v>22</v>
      </c>
      <c r="B142" s="62">
        <v>59.3</v>
      </c>
    </row>
    <row r="143" spans="1:2" ht="13.5" thickBot="1" x14ac:dyDescent="0.25">
      <c r="A143" s="63" t="s">
        <v>23</v>
      </c>
      <c r="B143" s="64">
        <v>60.6</v>
      </c>
    </row>
    <row r="144" spans="1:2" s="26" customFormat="1" x14ac:dyDescent="0.2">
      <c r="A144" s="44" t="s">
        <v>32</v>
      </c>
      <c r="B144" s="37">
        <f>SUM(B120:B143)</f>
        <v>1215.8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51.2</v>
      </c>
    </row>
    <row r="177" spans="1:2" x14ac:dyDescent="0.2">
      <c r="A177" s="61" t="s">
        <v>1</v>
      </c>
      <c r="B177" s="62">
        <v>48.8</v>
      </c>
    </row>
    <row r="178" spans="1:2" x14ac:dyDescent="0.2">
      <c r="A178" s="61" t="s">
        <v>2</v>
      </c>
      <c r="B178" s="62">
        <v>50.8</v>
      </c>
    </row>
    <row r="179" spans="1:2" x14ac:dyDescent="0.2">
      <c r="A179" s="61" t="s">
        <v>3</v>
      </c>
      <c r="B179" s="62">
        <v>48.4</v>
      </c>
    </row>
    <row r="180" spans="1:2" x14ac:dyDescent="0.2">
      <c r="A180" s="61" t="s">
        <v>4</v>
      </c>
      <c r="B180" s="62">
        <v>51.2</v>
      </c>
    </row>
    <row r="181" spans="1:2" x14ac:dyDescent="0.2">
      <c r="A181" s="61" t="s">
        <v>5</v>
      </c>
      <c r="B181" s="62">
        <v>52</v>
      </c>
    </row>
    <row r="182" spans="1:2" x14ac:dyDescent="0.2">
      <c r="A182" s="61" t="s">
        <v>6</v>
      </c>
      <c r="B182" s="62">
        <v>52.4</v>
      </c>
    </row>
    <row r="183" spans="1:2" x14ac:dyDescent="0.2">
      <c r="A183" s="61" t="s">
        <v>7</v>
      </c>
      <c r="B183" s="62">
        <v>52.4</v>
      </c>
    </row>
    <row r="184" spans="1:2" x14ac:dyDescent="0.2">
      <c r="A184" s="61" t="s">
        <v>8</v>
      </c>
      <c r="B184" s="62">
        <v>53.2</v>
      </c>
    </row>
    <row r="185" spans="1:2" x14ac:dyDescent="0.2">
      <c r="A185" s="61" t="s">
        <v>9</v>
      </c>
      <c r="B185" s="62">
        <v>57.2</v>
      </c>
    </row>
    <row r="186" spans="1:2" x14ac:dyDescent="0.2">
      <c r="A186" s="61" t="s">
        <v>10</v>
      </c>
      <c r="B186" s="62">
        <v>58</v>
      </c>
    </row>
    <row r="187" spans="1:2" x14ac:dyDescent="0.2">
      <c r="A187" s="61" t="s">
        <v>11</v>
      </c>
      <c r="B187" s="62">
        <v>58.4</v>
      </c>
    </row>
    <row r="188" spans="1:2" x14ac:dyDescent="0.2">
      <c r="A188" s="61" t="s">
        <v>12</v>
      </c>
      <c r="B188" s="62">
        <v>60.4</v>
      </c>
    </row>
    <row r="189" spans="1:2" x14ac:dyDescent="0.2">
      <c r="A189" s="61" t="s">
        <v>13</v>
      </c>
      <c r="B189" s="62">
        <v>60.8</v>
      </c>
    </row>
    <row r="190" spans="1:2" x14ac:dyDescent="0.2">
      <c r="A190" s="61" t="s">
        <v>14</v>
      </c>
      <c r="B190" s="62">
        <v>58.8</v>
      </c>
    </row>
    <row r="191" spans="1:2" x14ac:dyDescent="0.2">
      <c r="A191" s="61" t="s">
        <v>15</v>
      </c>
      <c r="B191" s="62">
        <v>64.8</v>
      </c>
    </row>
    <row r="192" spans="1:2" x14ac:dyDescent="0.2">
      <c r="A192" s="61" t="s">
        <v>16</v>
      </c>
      <c r="B192" s="62">
        <v>62.4</v>
      </c>
    </row>
    <row r="193" spans="1:2" x14ac:dyDescent="0.2">
      <c r="A193" s="61" t="s">
        <v>17</v>
      </c>
      <c r="B193" s="62">
        <v>62.8</v>
      </c>
    </row>
    <row r="194" spans="1:2" x14ac:dyDescent="0.2">
      <c r="A194" s="61" t="s">
        <v>18</v>
      </c>
      <c r="B194" s="62">
        <v>57.2</v>
      </c>
    </row>
    <row r="195" spans="1:2" x14ac:dyDescent="0.2">
      <c r="A195" s="61" t="s">
        <v>19</v>
      </c>
      <c r="B195" s="62">
        <v>58.4</v>
      </c>
    </row>
    <row r="196" spans="1:2" x14ac:dyDescent="0.2">
      <c r="A196" s="61" t="s">
        <v>20</v>
      </c>
      <c r="B196" s="62">
        <v>59.6</v>
      </c>
    </row>
    <row r="197" spans="1:2" x14ac:dyDescent="0.2">
      <c r="A197" s="61" t="s">
        <v>21</v>
      </c>
      <c r="B197" s="62">
        <v>58</v>
      </c>
    </row>
    <row r="198" spans="1:2" x14ac:dyDescent="0.2">
      <c r="A198" s="61" t="s">
        <v>22</v>
      </c>
      <c r="B198" s="62">
        <v>54.4</v>
      </c>
    </row>
    <row r="199" spans="1:2" ht="13.5" thickBot="1" x14ac:dyDescent="0.25">
      <c r="A199" s="63" t="s">
        <v>23</v>
      </c>
      <c r="B199" s="64">
        <v>53.2</v>
      </c>
    </row>
    <row r="200" spans="1:2" s="26" customFormat="1" x14ac:dyDescent="0.2">
      <c r="A200" s="44" t="s">
        <v>32</v>
      </c>
      <c r="B200" s="37">
        <f>SUM(B176:B199)</f>
        <v>1344.8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0.4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0.4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69</v>
      </c>
    </row>
    <row r="261" spans="1:2" x14ac:dyDescent="0.2">
      <c r="A261" s="61" t="s">
        <v>1</v>
      </c>
      <c r="B261" s="62">
        <v>64.400000000000006</v>
      </c>
    </row>
    <row r="262" spans="1:2" x14ac:dyDescent="0.2">
      <c r="A262" s="61" t="s">
        <v>2</v>
      </c>
      <c r="B262" s="62">
        <v>66.400000000000006</v>
      </c>
    </row>
    <row r="263" spans="1:2" x14ac:dyDescent="0.2">
      <c r="A263" s="61" t="s">
        <v>3</v>
      </c>
      <c r="B263" s="62">
        <v>63.6</v>
      </c>
    </row>
    <row r="264" spans="1:2" x14ac:dyDescent="0.2">
      <c r="A264" s="61" t="s">
        <v>4</v>
      </c>
      <c r="B264" s="62">
        <v>54.6</v>
      </c>
    </row>
    <row r="265" spans="1:2" x14ac:dyDescent="0.2">
      <c r="A265" s="61" t="s">
        <v>5</v>
      </c>
      <c r="B265" s="62">
        <v>69.400000000000006</v>
      </c>
    </row>
    <row r="266" spans="1:2" x14ac:dyDescent="0.2">
      <c r="A266" s="61" t="s">
        <v>6</v>
      </c>
      <c r="B266" s="62">
        <v>65</v>
      </c>
    </row>
    <row r="267" spans="1:2" x14ac:dyDescent="0.2">
      <c r="A267" s="61" t="s">
        <v>7</v>
      </c>
      <c r="B267" s="62">
        <v>55.6</v>
      </c>
    </row>
    <row r="268" spans="1:2" x14ac:dyDescent="0.2">
      <c r="A268" s="61" t="s">
        <v>8</v>
      </c>
      <c r="B268" s="62">
        <v>68.8</v>
      </c>
    </row>
    <row r="269" spans="1:2" x14ac:dyDescent="0.2">
      <c r="A269" s="61" t="s">
        <v>9</v>
      </c>
      <c r="B269" s="62">
        <v>89</v>
      </c>
    </row>
    <row r="270" spans="1:2" x14ac:dyDescent="0.2">
      <c r="A270" s="61" t="s">
        <v>10</v>
      </c>
      <c r="B270" s="62">
        <v>86.2</v>
      </c>
    </row>
    <row r="271" spans="1:2" x14ac:dyDescent="0.2">
      <c r="A271" s="61" t="s">
        <v>11</v>
      </c>
      <c r="B271" s="62">
        <v>66.599999999999994</v>
      </c>
    </row>
    <row r="272" spans="1:2" x14ac:dyDescent="0.2">
      <c r="A272" s="61" t="s">
        <v>12</v>
      </c>
      <c r="B272" s="62">
        <v>60</v>
      </c>
    </row>
    <row r="273" spans="1:2" x14ac:dyDescent="0.2">
      <c r="A273" s="61" t="s">
        <v>13</v>
      </c>
      <c r="B273" s="62">
        <v>70.2</v>
      </c>
    </row>
    <row r="274" spans="1:2" x14ac:dyDescent="0.2">
      <c r="A274" s="61" t="s">
        <v>14</v>
      </c>
      <c r="B274" s="62">
        <v>63.8</v>
      </c>
    </row>
    <row r="275" spans="1:2" x14ac:dyDescent="0.2">
      <c r="A275" s="61" t="s">
        <v>15</v>
      </c>
      <c r="B275" s="62">
        <v>79</v>
      </c>
    </row>
    <row r="276" spans="1:2" x14ac:dyDescent="0.2">
      <c r="A276" s="61" t="s">
        <v>16</v>
      </c>
      <c r="B276" s="62">
        <v>92.4</v>
      </c>
    </row>
    <row r="277" spans="1:2" x14ac:dyDescent="0.2">
      <c r="A277" s="61" t="s">
        <v>17</v>
      </c>
      <c r="B277" s="62">
        <v>76</v>
      </c>
    </row>
    <row r="278" spans="1:2" x14ac:dyDescent="0.2">
      <c r="A278" s="61" t="s">
        <v>18</v>
      </c>
      <c r="B278" s="62">
        <v>75.8</v>
      </c>
    </row>
    <row r="279" spans="1:2" x14ac:dyDescent="0.2">
      <c r="A279" s="61" t="s">
        <v>19</v>
      </c>
      <c r="B279" s="62">
        <v>72.2</v>
      </c>
    </row>
    <row r="280" spans="1:2" x14ac:dyDescent="0.2">
      <c r="A280" s="61" t="s">
        <v>20</v>
      </c>
      <c r="B280" s="62">
        <v>61.4</v>
      </c>
    </row>
    <row r="281" spans="1:2" x14ac:dyDescent="0.2">
      <c r="A281" s="61" t="s">
        <v>21</v>
      </c>
      <c r="B281" s="62">
        <v>67.8</v>
      </c>
    </row>
    <row r="282" spans="1:2" x14ac:dyDescent="0.2">
      <c r="A282" s="61" t="s">
        <v>22</v>
      </c>
      <c r="B282" s="62">
        <v>69.8</v>
      </c>
    </row>
    <row r="283" spans="1:2" ht="13.5" thickBot="1" x14ac:dyDescent="0.25">
      <c r="A283" s="63" t="s">
        <v>23</v>
      </c>
      <c r="B283" s="64">
        <v>61.8</v>
      </c>
    </row>
    <row r="284" spans="1:2" s="26" customFormat="1" x14ac:dyDescent="0.2">
      <c r="A284" s="44" t="s">
        <v>32</v>
      </c>
      <c r="B284" s="37">
        <f>SUM(B260:B283)</f>
        <v>1668.8000000000002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40.6</v>
      </c>
    </row>
    <row r="289" spans="1:2" x14ac:dyDescent="0.2">
      <c r="A289" s="61" t="s">
        <v>1</v>
      </c>
      <c r="B289" s="62">
        <v>39.200000000000003</v>
      </c>
    </row>
    <row r="290" spans="1:2" x14ac:dyDescent="0.2">
      <c r="A290" s="61" t="s">
        <v>2</v>
      </c>
      <c r="B290" s="62">
        <v>41.4</v>
      </c>
    </row>
    <row r="291" spans="1:2" x14ac:dyDescent="0.2">
      <c r="A291" s="61" t="s">
        <v>3</v>
      </c>
      <c r="B291" s="62">
        <v>40.799999999999997</v>
      </c>
    </row>
    <row r="292" spans="1:2" x14ac:dyDescent="0.2">
      <c r="A292" s="61" t="s">
        <v>4</v>
      </c>
      <c r="B292" s="62">
        <v>40.799999999999997</v>
      </c>
    </row>
    <row r="293" spans="1:2" x14ac:dyDescent="0.2">
      <c r="A293" s="61" t="s">
        <v>5</v>
      </c>
      <c r="B293" s="62">
        <v>40.200000000000003</v>
      </c>
    </row>
    <row r="294" spans="1:2" x14ac:dyDescent="0.2">
      <c r="A294" s="61" t="s">
        <v>6</v>
      </c>
      <c r="B294" s="62">
        <v>39.799999999999997</v>
      </c>
    </row>
    <row r="295" spans="1:2" x14ac:dyDescent="0.2">
      <c r="A295" s="61" t="s">
        <v>7</v>
      </c>
      <c r="B295" s="62">
        <v>39.4</v>
      </c>
    </row>
    <row r="296" spans="1:2" x14ac:dyDescent="0.2">
      <c r="A296" s="61" t="s">
        <v>8</v>
      </c>
      <c r="B296" s="62">
        <v>38.200000000000003</v>
      </c>
    </row>
    <row r="297" spans="1:2" x14ac:dyDescent="0.2">
      <c r="A297" s="61" t="s">
        <v>9</v>
      </c>
      <c r="B297" s="62">
        <v>37.6</v>
      </c>
    </row>
    <row r="298" spans="1:2" x14ac:dyDescent="0.2">
      <c r="A298" s="61" t="s">
        <v>10</v>
      </c>
      <c r="B298" s="62">
        <v>38</v>
      </c>
    </row>
    <row r="299" spans="1:2" x14ac:dyDescent="0.2">
      <c r="A299" s="61" t="s">
        <v>11</v>
      </c>
      <c r="B299" s="62">
        <v>38.4</v>
      </c>
    </row>
    <row r="300" spans="1:2" x14ac:dyDescent="0.2">
      <c r="A300" s="61" t="s">
        <v>12</v>
      </c>
      <c r="B300" s="62">
        <v>39.6</v>
      </c>
    </row>
    <row r="301" spans="1:2" x14ac:dyDescent="0.2">
      <c r="A301" s="61" t="s">
        <v>13</v>
      </c>
      <c r="B301" s="62">
        <v>38.4</v>
      </c>
    </row>
    <row r="302" spans="1:2" x14ac:dyDescent="0.2">
      <c r="A302" s="61" t="s">
        <v>14</v>
      </c>
      <c r="B302" s="62">
        <v>37.4</v>
      </c>
    </row>
    <row r="303" spans="1:2" x14ac:dyDescent="0.2">
      <c r="A303" s="61" t="s">
        <v>15</v>
      </c>
      <c r="B303" s="62">
        <v>38.200000000000003</v>
      </c>
    </row>
    <row r="304" spans="1:2" x14ac:dyDescent="0.2">
      <c r="A304" s="61" t="s">
        <v>16</v>
      </c>
      <c r="B304" s="62">
        <v>39</v>
      </c>
    </row>
    <row r="305" spans="1:2" x14ac:dyDescent="0.2">
      <c r="A305" s="61" t="s">
        <v>17</v>
      </c>
      <c r="B305" s="62">
        <v>41.6</v>
      </c>
    </row>
    <row r="306" spans="1:2" x14ac:dyDescent="0.2">
      <c r="A306" s="61" t="s">
        <v>18</v>
      </c>
      <c r="B306" s="62">
        <v>42.2</v>
      </c>
    </row>
    <row r="307" spans="1:2" x14ac:dyDescent="0.2">
      <c r="A307" s="61" t="s">
        <v>19</v>
      </c>
      <c r="B307" s="62">
        <v>42.8</v>
      </c>
    </row>
    <row r="308" spans="1:2" x14ac:dyDescent="0.2">
      <c r="A308" s="61" t="s">
        <v>20</v>
      </c>
      <c r="B308" s="62">
        <v>42.6</v>
      </c>
    </row>
    <row r="309" spans="1:2" x14ac:dyDescent="0.2">
      <c r="A309" s="61" t="s">
        <v>21</v>
      </c>
      <c r="B309" s="62">
        <v>43.6</v>
      </c>
    </row>
    <row r="310" spans="1:2" x14ac:dyDescent="0.2">
      <c r="A310" s="61" t="s">
        <v>22</v>
      </c>
      <c r="B310" s="62">
        <v>42.4</v>
      </c>
    </row>
    <row r="311" spans="1:2" ht="13.5" thickBot="1" x14ac:dyDescent="0.25">
      <c r="A311" s="63" t="s">
        <v>23</v>
      </c>
      <c r="B311" s="64">
        <v>44</v>
      </c>
    </row>
    <row r="312" spans="1:2" s="26" customFormat="1" x14ac:dyDescent="0.2">
      <c r="A312" s="44" t="s">
        <v>32</v>
      </c>
      <c r="B312" s="37">
        <f>SUM(B288:B311)</f>
        <v>966.2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17.600000000000001</v>
      </c>
    </row>
    <row r="317" spans="1:2" x14ac:dyDescent="0.2">
      <c r="A317" s="61" t="s">
        <v>1</v>
      </c>
      <c r="B317" s="62">
        <v>17.2</v>
      </c>
    </row>
    <row r="318" spans="1:2" x14ac:dyDescent="0.2">
      <c r="A318" s="61" t="s">
        <v>2</v>
      </c>
      <c r="B318" s="62">
        <v>17.600000000000001</v>
      </c>
    </row>
    <row r="319" spans="1:2" x14ac:dyDescent="0.2">
      <c r="A319" s="61" t="s">
        <v>3</v>
      </c>
      <c r="B319" s="62">
        <v>18</v>
      </c>
    </row>
    <row r="320" spans="1:2" x14ac:dyDescent="0.2">
      <c r="A320" s="61" t="s">
        <v>4</v>
      </c>
      <c r="B320" s="62">
        <v>17.2</v>
      </c>
    </row>
    <row r="321" spans="1:2" x14ac:dyDescent="0.2">
      <c r="A321" s="61" t="s">
        <v>5</v>
      </c>
      <c r="B321" s="62">
        <v>18</v>
      </c>
    </row>
    <row r="322" spans="1:2" x14ac:dyDescent="0.2">
      <c r="A322" s="61" t="s">
        <v>6</v>
      </c>
      <c r="B322" s="62">
        <v>17.2</v>
      </c>
    </row>
    <row r="323" spans="1:2" x14ac:dyDescent="0.2">
      <c r="A323" s="61" t="s">
        <v>7</v>
      </c>
      <c r="B323" s="62">
        <v>17.2</v>
      </c>
    </row>
    <row r="324" spans="1:2" x14ac:dyDescent="0.2">
      <c r="A324" s="61" t="s">
        <v>8</v>
      </c>
      <c r="B324" s="62">
        <v>18</v>
      </c>
    </row>
    <row r="325" spans="1:2" x14ac:dyDescent="0.2">
      <c r="A325" s="61" t="s">
        <v>9</v>
      </c>
      <c r="B325" s="62">
        <v>15.6</v>
      </c>
    </row>
    <row r="326" spans="1:2" x14ac:dyDescent="0.2">
      <c r="A326" s="61" t="s">
        <v>10</v>
      </c>
      <c r="B326" s="62">
        <v>16.399999999999999</v>
      </c>
    </row>
    <row r="327" spans="1:2" x14ac:dyDescent="0.2">
      <c r="A327" s="61" t="s">
        <v>11</v>
      </c>
      <c r="B327" s="62">
        <v>16.399999999999999</v>
      </c>
    </row>
    <row r="328" spans="1:2" x14ac:dyDescent="0.2">
      <c r="A328" s="61" t="s">
        <v>12</v>
      </c>
      <c r="B328" s="62">
        <v>18.399999999999999</v>
      </c>
    </row>
    <row r="329" spans="1:2" x14ac:dyDescent="0.2">
      <c r="A329" s="61" t="s">
        <v>13</v>
      </c>
      <c r="B329" s="62">
        <v>17.2</v>
      </c>
    </row>
    <row r="330" spans="1:2" x14ac:dyDescent="0.2">
      <c r="A330" s="61" t="s">
        <v>14</v>
      </c>
      <c r="B330" s="62">
        <v>16</v>
      </c>
    </row>
    <row r="331" spans="1:2" x14ac:dyDescent="0.2">
      <c r="A331" s="61" t="s">
        <v>15</v>
      </c>
      <c r="B331" s="62">
        <v>16.399999999999999</v>
      </c>
    </row>
    <row r="332" spans="1:2" x14ac:dyDescent="0.2">
      <c r="A332" s="61" t="s">
        <v>16</v>
      </c>
      <c r="B332" s="62">
        <v>16.399999999999999</v>
      </c>
    </row>
    <row r="333" spans="1:2" x14ac:dyDescent="0.2">
      <c r="A333" s="61" t="s">
        <v>17</v>
      </c>
      <c r="B333" s="62">
        <v>16.399999999999999</v>
      </c>
    </row>
    <row r="334" spans="1:2" x14ac:dyDescent="0.2">
      <c r="A334" s="61" t="s">
        <v>18</v>
      </c>
      <c r="B334" s="62">
        <v>17.2</v>
      </c>
    </row>
    <row r="335" spans="1:2" x14ac:dyDescent="0.2">
      <c r="A335" s="61" t="s">
        <v>19</v>
      </c>
      <c r="B335" s="62">
        <v>18.399999999999999</v>
      </c>
    </row>
    <row r="336" spans="1:2" x14ac:dyDescent="0.2">
      <c r="A336" s="61" t="s">
        <v>20</v>
      </c>
      <c r="B336" s="62">
        <v>18.8</v>
      </c>
    </row>
    <row r="337" spans="1:2" x14ac:dyDescent="0.2">
      <c r="A337" s="61" t="s">
        <v>21</v>
      </c>
      <c r="B337" s="62">
        <v>19.2</v>
      </c>
    </row>
    <row r="338" spans="1:2" x14ac:dyDescent="0.2">
      <c r="A338" s="61" t="s">
        <v>22</v>
      </c>
      <c r="B338" s="62">
        <v>18.8</v>
      </c>
    </row>
    <row r="339" spans="1:2" ht="13.5" thickBot="1" x14ac:dyDescent="0.25">
      <c r="A339" s="63" t="s">
        <v>23</v>
      </c>
      <c r="B339" s="64">
        <v>18.8</v>
      </c>
    </row>
    <row r="340" spans="1:2" s="26" customFormat="1" x14ac:dyDescent="0.2">
      <c r="A340" s="44" t="s">
        <v>32</v>
      </c>
      <c r="B340" s="37">
        <f>SUM(B316:B339)</f>
        <v>418.39999999999992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44</v>
      </c>
    </row>
    <row r="345" spans="1:2" x14ac:dyDescent="0.2">
      <c r="A345" s="61" t="s">
        <v>1</v>
      </c>
      <c r="B345" s="62">
        <v>42</v>
      </c>
    </row>
    <row r="346" spans="1:2" x14ac:dyDescent="0.2">
      <c r="A346" s="61" t="s">
        <v>2</v>
      </c>
      <c r="B346" s="62">
        <v>44.8</v>
      </c>
    </row>
    <row r="347" spans="1:2" x14ac:dyDescent="0.2">
      <c r="A347" s="61" t="s">
        <v>3</v>
      </c>
      <c r="B347" s="62">
        <v>43.8</v>
      </c>
    </row>
    <row r="348" spans="1:2" x14ac:dyDescent="0.2">
      <c r="A348" s="61" t="s">
        <v>4</v>
      </c>
      <c r="B348" s="62">
        <v>44.2</v>
      </c>
    </row>
    <row r="349" spans="1:2" x14ac:dyDescent="0.2">
      <c r="A349" s="61" t="s">
        <v>5</v>
      </c>
      <c r="B349" s="62">
        <v>44</v>
      </c>
    </row>
    <row r="350" spans="1:2" x14ac:dyDescent="0.2">
      <c r="A350" s="61" t="s">
        <v>6</v>
      </c>
      <c r="B350" s="62">
        <v>46.4</v>
      </c>
    </row>
    <row r="351" spans="1:2" x14ac:dyDescent="0.2">
      <c r="A351" s="61" t="s">
        <v>7</v>
      </c>
      <c r="B351" s="62">
        <v>46</v>
      </c>
    </row>
    <row r="352" spans="1:2" x14ac:dyDescent="0.2">
      <c r="A352" s="61" t="s">
        <v>8</v>
      </c>
      <c r="B352" s="62">
        <v>46.4</v>
      </c>
    </row>
    <row r="353" spans="1:2" x14ac:dyDescent="0.2">
      <c r="A353" s="61" t="s">
        <v>9</v>
      </c>
      <c r="B353" s="62">
        <v>45.4</v>
      </c>
    </row>
    <row r="354" spans="1:2" x14ac:dyDescent="0.2">
      <c r="A354" s="61" t="s">
        <v>10</v>
      </c>
      <c r="B354" s="62">
        <v>45.2</v>
      </c>
    </row>
    <row r="355" spans="1:2" x14ac:dyDescent="0.2">
      <c r="A355" s="61" t="s">
        <v>11</v>
      </c>
      <c r="B355" s="62">
        <v>49</v>
      </c>
    </row>
    <row r="356" spans="1:2" x14ac:dyDescent="0.2">
      <c r="A356" s="61" t="s">
        <v>12</v>
      </c>
      <c r="B356" s="62">
        <v>49.4</v>
      </c>
    </row>
    <row r="357" spans="1:2" x14ac:dyDescent="0.2">
      <c r="A357" s="61" t="s">
        <v>13</v>
      </c>
      <c r="B357" s="62">
        <v>49</v>
      </c>
    </row>
    <row r="358" spans="1:2" x14ac:dyDescent="0.2">
      <c r="A358" s="61" t="s">
        <v>14</v>
      </c>
      <c r="B358" s="62">
        <v>48.2</v>
      </c>
    </row>
    <row r="359" spans="1:2" x14ac:dyDescent="0.2">
      <c r="A359" s="61" t="s">
        <v>15</v>
      </c>
      <c r="B359" s="62">
        <v>48.2</v>
      </c>
    </row>
    <row r="360" spans="1:2" x14ac:dyDescent="0.2">
      <c r="A360" s="61" t="s">
        <v>16</v>
      </c>
      <c r="B360" s="62">
        <v>50</v>
      </c>
    </row>
    <row r="361" spans="1:2" x14ac:dyDescent="0.2">
      <c r="A361" s="61" t="s">
        <v>17</v>
      </c>
      <c r="B361" s="62">
        <v>47.4</v>
      </c>
    </row>
    <row r="362" spans="1:2" x14ac:dyDescent="0.2">
      <c r="A362" s="61" t="s">
        <v>18</v>
      </c>
      <c r="B362" s="62">
        <v>50.8</v>
      </c>
    </row>
    <row r="363" spans="1:2" x14ac:dyDescent="0.2">
      <c r="A363" s="61" t="s">
        <v>19</v>
      </c>
      <c r="B363" s="62">
        <v>54.2</v>
      </c>
    </row>
    <row r="364" spans="1:2" x14ac:dyDescent="0.2">
      <c r="A364" s="61" t="s">
        <v>20</v>
      </c>
      <c r="B364" s="62">
        <v>50.8</v>
      </c>
    </row>
    <row r="365" spans="1:2" x14ac:dyDescent="0.2">
      <c r="A365" s="61" t="s">
        <v>21</v>
      </c>
      <c r="B365" s="62">
        <v>51.4</v>
      </c>
    </row>
    <row r="366" spans="1:2" x14ac:dyDescent="0.2">
      <c r="A366" s="61" t="s">
        <v>22</v>
      </c>
      <c r="B366" s="62">
        <v>48</v>
      </c>
    </row>
    <row r="367" spans="1:2" ht="13.5" thickBot="1" x14ac:dyDescent="0.25">
      <c r="A367" s="63" t="s">
        <v>23</v>
      </c>
      <c r="B367" s="64">
        <v>49</v>
      </c>
    </row>
    <row r="368" spans="1:2" s="26" customFormat="1" x14ac:dyDescent="0.2">
      <c r="A368" s="44" t="s">
        <v>32</v>
      </c>
      <c r="B368" s="37">
        <f>SUM(B344:B367)</f>
        <v>1137.5999999999999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319</v>
      </c>
    </row>
    <row r="401" spans="1:2" x14ac:dyDescent="0.2">
      <c r="A401" s="61" t="s">
        <v>1</v>
      </c>
      <c r="B401" s="62">
        <v>305.8</v>
      </c>
    </row>
    <row r="402" spans="1:2" x14ac:dyDescent="0.2">
      <c r="A402" s="61" t="s">
        <v>2</v>
      </c>
      <c r="B402" s="62">
        <v>319</v>
      </c>
    </row>
    <row r="403" spans="1:2" x14ac:dyDescent="0.2">
      <c r="A403" s="61" t="s">
        <v>3</v>
      </c>
      <c r="B403" s="62">
        <v>312.39999999999998</v>
      </c>
    </row>
    <row r="404" spans="1:2" x14ac:dyDescent="0.2">
      <c r="A404" s="61" t="s">
        <v>4</v>
      </c>
      <c r="B404" s="62">
        <v>305.8</v>
      </c>
    </row>
    <row r="405" spans="1:2" x14ac:dyDescent="0.2">
      <c r="A405" s="61" t="s">
        <v>5</v>
      </c>
      <c r="B405" s="62">
        <v>323.39999999999998</v>
      </c>
    </row>
    <row r="406" spans="1:2" x14ac:dyDescent="0.2">
      <c r="A406" s="61" t="s">
        <v>6</v>
      </c>
      <c r="B406" s="62">
        <v>319</v>
      </c>
    </row>
    <row r="407" spans="1:2" x14ac:dyDescent="0.2">
      <c r="A407" s="61" t="s">
        <v>7</v>
      </c>
      <c r="B407" s="62">
        <v>312.39999999999998</v>
      </c>
    </row>
    <row r="408" spans="1:2" x14ac:dyDescent="0.2">
      <c r="A408" s="61" t="s">
        <v>8</v>
      </c>
      <c r="B408" s="62">
        <v>319</v>
      </c>
    </row>
    <row r="409" spans="1:2" x14ac:dyDescent="0.2">
      <c r="A409" s="61" t="s">
        <v>9</v>
      </c>
      <c r="B409" s="62">
        <v>338.8</v>
      </c>
    </row>
    <row r="410" spans="1:2" x14ac:dyDescent="0.2">
      <c r="A410" s="61" t="s">
        <v>10</v>
      </c>
      <c r="B410" s="62">
        <v>341</v>
      </c>
    </row>
    <row r="411" spans="1:2" x14ac:dyDescent="0.2">
      <c r="A411" s="61" t="s">
        <v>11</v>
      </c>
      <c r="B411" s="62">
        <v>325.60000000000002</v>
      </c>
    </row>
    <row r="412" spans="1:2" x14ac:dyDescent="0.2">
      <c r="A412" s="61" t="s">
        <v>12</v>
      </c>
      <c r="B412" s="62">
        <v>332.2</v>
      </c>
    </row>
    <row r="413" spans="1:2" x14ac:dyDescent="0.2">
      <c r="A413" s="61" t="s">
        <v>13</v>
      </c>
      <c r="B413" s="62">
        <v>332.2</v>
      </c>
    </row>
    <row r="414" spans="1:2" x14ac:dyDescent="0.2">
      <c r="A414" s="61" t="s">
        <v>14</v>
      </c>
      <c r="B414" s="62">
        <v>316.8</v>
      </c>
    </row>
    <row r="415" spans="1:2" x14ac:dyDescent="0.2">
      <c r="A415" s="61" t="s">
        <v>15</v>
      </c>
      <c r="B415" s="62">
        <v>343.2</v>
      </c>
    </row>
    <row r="416" spans="1:2" x14ac:dyDescent="0.2">
      <c r="A416" s="61" t="s">
        <v>16</v>
      </c>
      <c r="B416" s="62">
        <v>369.6</v>
      </c>
    </row>
    <row r="417" spans="1:2" x14ac:dyDescent="0.2">
      <c r="A417" s="61" t="s">
        <v>17</v>
      </c>
      <c r="B417" s="62">
        <v>356.4</v>
      </c>
    </row>
    <row r="418" spans="1:2" x14ac:dyDescent="0.2">
      <c r="A418" s="61" t="s">
        <v>18</v>
      </c>
      <c r="B418" s="62">
        <v>356.4</v>
      </c>
    </row>
    <row r="419" spans="1:2" x14ac:dyDescent="0.2">
      <c r="A419" s="61" t="s">
        <v>19</v>
      </c>
      <c r="B419" s="62">
        <v>363</v>
      </c>
    </row>
    <row r="420" spans="1:2" x14ac:dyDescent="0.2">
      <c r="A420" s="61" t="s">
        <v>20</v>
      </c>
      <c r="B420" s="62">
        <v>356.4</v>
      </c>
    </row>
    <row r="421" spans="1:2" x14ac:dyDescent="0.2">
      <c r="A421" s="61" t="s">
        <v>21</v>
      </c>
      <c r="B421" s="62">
        <v>363</v>
      </c>
    </row>
    <row r="422" spans="1:2" x14ac:dyDescent="0.2">
      <c r="A422" s="61" t="s">
        <v>22</v>
      </c>
      <c r="B422" s="62">
        <v>352</v>
      </c>
    </row>
    <row r="423" spans="1:2" ht="13.5" thickBot="1" x14ac:dyDescent="0.25">
      <c r="A423" s="63" t="s">
        <v>23</v>
      </c>
      <c r="B423" s="64">
        <v>345.4</v>
      </c>
    </row>
    <row r="424" spans="1:2" s="26" customFormat="1" x14ac:dyDescent="0.2">
      <c r="A424" s="44" t="s">
        <v>32</v>
      </c>
      <c r="B424" s="37">
        <f>SUM(B400:B423)</f>
        <v>8027.7999999999984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2382.6</v>
      </c>
    </row>
    <row r="541" spans="1:2" x14ac:dyDescent="0.2">
      <c r="A541" s="61" t="s">
        <v>1</v>
      </c>
      <c r="B541" s="62">
        <v>2382.6</v>
      </c>
    </row>
    <row r="542" spans="1:2" x14ac:dyDescent="0.2">
      <c r="A542" s="61" t="s">
        <v>2</v>
      </c>
      <c r="B542" s="62">
        <v>2402.4</v>
      </c>
    </row>
    <row r="543" spans="1:2" x14ac:dyDescent="0.2">
      <c r="A543" s="61" t="s">
        <v>3</v>
      </c>
      <c r="B543" s="62">
        <v>2409</v>
      </c>
    </row>
    <row r="544" spans="1:2" x14ac:dyDescent="0.2">
      <c r="A544" s="61" t="s">
        <v>4</v>
      </c>
      <c r="B544" s="62">
        <v>2428.8000000000002</v>
      </c>
    </row>
    <row r="545" spans="1:2" x14ac:dyDescent="0.2">
      <c r="A545" s="61" t="s">
        <v>5</v>
      </c>
      <c r="B545" s="62">
        <v>2415.6</v>
      </c>
    </row>
    <row r="546" spans="1:2" x14ac:dyDescent="0.2">
      <c r="A546" s="61" t="s">
        <v>6</v>
      </c>
      <c r="B546" s="62">
        <v>2389.1999999999998</v>
      </c>
    </row>
    <row r="547" spans="1:2" x14ac:dyDescent="0.2">
      <c r="A547" s="61" t="s">
        <v>7</v>
      </c>
      <c r="B547" s="62">
        <v>2395.8000000000002</v>
      </c>
    </row>
    <row r="548" spans="1:2" x14ac:dyDescent="0.2">
      <c r="A548" s="61" t="s">
        <v>8</v>
      </c>
      <c r="B548" s="62">
        <v>2329.8000000000002</v>
      </c>
    </row>
    <row r="549" spans="1:2" x14ac:dyDescent="0.2">
      <c r="A549" s="61" t="s">
        <v>9</v>
      </c>
      <c r="B549" s="62">
        <v>2369.4</v>
      </c>
    </row>
    <row r="550" spans="1:2" x14ac:dyDescent="0.2">
      <c r="A550" s="61" t="s">
        <v>10</v>
      </c>
      <c r="B550" s="62">
        <v>2382.6</v>
      </c>
    </row>
    <row r="551" spans="1:2" x14ac:dyDescent="0.2">
      <c r="A551" s="61" t="s">
        <v>11</v>
      </c>
      <c r="B551" s="62">
        <v>2376</v>
      </c>
    </row>
    <row r="552" spans="1:2" x14ac:dyDescent="0.2">
      <c r="A552" s="61" t="s">
        <v>12</v>
      </c>
      <c r="B552" s="62">
        <v>2382.6</v>
      </c>
    </row>
    <row r="553" spans="1:2" x14ac:dyDescent="0.2">
      <c r="A553" s="61" t="s">
        <v>13</v>
      </c>
      <c r="B553" s="62">
        <v>2369.4</v>
      </c>
    </row>
    <row r="554" spans="1:2" x14ac:dyDescent="0.2">
      <c r="A554" s="61" t="s">
        <v>14</v>
      </c>
      <c r="B554" s="62">
        <v>2382.6</v>
      </c>
    </row>
    <row r="555" spans="1:2" x14ac:dyDescent="0.2">
      <c r="A555" s="61" t="s">
        <v>15</v>
      </c>
      <c r="B555" s="62">
        <v>2349.6</v>
      </c>
    </row>
    <row r="556" spans="1:2" x14ac:dyDescent="0.2">
      <c r="A556" s="61" t="s">
        <v>16</v>
      </c>
      <c r="B556" s="62">
        <v>2336.4</v>
      </c>
    </row>
    <row r="557" spans="1:2" x14ac:dyDescent="0.2">
      <c r="A557" s="61" t="s">
        <v>17</v>
      </c>
      <c r="B557" s="62">
        <v>2356.1999999999998</v>
      </c>
    </row>
    <row r="558" spans="1:2" x14ac:dyDescent="0.2">
      <c r="A558" s="61" t="s">
        <v>18</v>
      </c>
      <c r="B558" s="62">
        <v>2303.4</v>
      </c>
    </row>
    <row r="559" spans="1:2" x14ac:dyDescent="0.2">
      <c r="A559" s="61" t="s">
        <v>19</v>
      </c>
      <c r="B559" s="62">
        <v>2336.4</v>
      </c>
    </row>
    <row r="560" spans="1:2" x14ac:dyDescent="0.2">
      <c r="A560" s="61" t="s">
        <v>20</v>
      </c>
      <c r="B560" s="62">
        <v>2362.8000000000002</v>
      </c>
    </row>
    <row r="561" spans="1:2" x14ac:dyDescent="0.2">
      <c r="A561" s="61" t="s">
        <v>21</v>
      </c>
      <c r="B561" s="62">
        <v>2362.8000000000002</v>
      </c>
    </row>
    <row r="562" spans="1:2" x14ac:dyDescent="0.2">
      <c r="A562" s="61" t="s">
        <v>22</v>
      </c>
      <c r="B562" s="62">
        <v>2389.1999999999998</v>
      </c>
    </row>
    <row r="563" spans="1:2" ht="13.5" thickBot="1" x14ac:dyDescent="0.25">
      <c r="A563" s="63" t="s">
        <v>23</v>
      </c>
      <c r="B563" s="64">
        <v>2395.8000000000002</v>
      </c>
    </row>
    <row r="564" spans="1:2" s="26" customFormat="1" x14ac:dyDescent="0.2">
      <c r="A564" s="44" t="s">
        <v>32</v>
      </c>
      <c r="B564" s="37">
        <f>SUM(B540:B563)</f>
        <v>56991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2382.6</v>
      </c>
    </row>
    <row r="569" spans="1:2" x14ac:dyDescent="0.2">
      <c r="A569" s="61" t="s">
        <v>1</v>
      </c>
      <c r="B569" s="62">
        <v>2385.9</v>
      </c>
    </row>
    <row r="570" spans="1:2" x14ac:dyDescent="0.2">
      <c r="A570" s="61" t="s">
        <v>2</v>
      </c>
      <c r="B570" s="62">
        <v>2402.4</v>
      </c>
    </row>
    <row r="571" spans="1:2" x14ac:dyDescent="0.2">
      <c r="A571" s="61" t="s">
        <v>3</v>
      </c>
      <c r="B571" s="62">
        <v>2405.6999999999998</v>
      </c>
    </row>
    <row r="572" spans="1:2" x14ac:dyDescent="0.2">
      <c r="A572" s="61" t="s">
        <v>4</v>
      </c>
      <c r="B572" s="62">
        <v>2428.8000000000002</v>
      </c>
    </row>
    <row r="573" spans="1:2" x14ac:dyDescent="0.2">
      <c r="A573" s="61" t="s">
        <v>5</v>
      </c>
      <c r="B573" s="62">
        <v>2415.6</v>
      </c>
    </row>
    <row r="574" spans="1:2" x14ac:dyDescent="0.2">
      <c r="A574" s="61" t="s">
        <v>6</v>
      </c>
      <c r="B574" s="62">
        <v>2392.5</v>
      </c>
    </row>
    <row r="575" spans="1:2" x14ac:dyDescent="0.2">
      <c r="A575" s="61" t="s">
        <v>7</v>
      </c>
      <c r="B575" s="62">
        <v>2392.5</v>
      </c>
    </row>
    <row r="576" spans="1:2" x14ac:dyDescent="0.2">
      <c r="A576" s="61" t="s">
        <v>8</v>
      </c>
      <c r="B576" s="62">
        <v>2333.1</v>
      </c>
    </row>
    <row r="577" spans="1:2" x14ac:dyDescent="0.2">
      <c r="A577" s="61" t="s">
        <v>9</v>
      </c>
      <c r="B577" s="62">
        <v>2369.4</v>
      </c>
    </row>
    <row r="578" spans="1:2" x14ac:dyDescent="0.2">
      <c r="A578" s="61" t="s">
        <v>10</v>
      </c>
      <c r="B578" s="62">
        <v>2382.6</v>
      </c>
    </row>
    <row r="579" spans="1:2" x14ac:dyDescent="0.2">
      <c r="A579" s="61" t="s">
        <v>11</v>
      </c>
      <c r="B579" s="62">
        <v>2376</v>
      </c>
    </row>
    <row r="580" spans="1:2" x14ac:dyDescent="0.2">
      <c r="A580" s="61" t="s">
        <v>12</v>
      </c>
      <c r="B580" s="62">
        <v>2382.6</v>
      </c>
    </row>
    <row r="581" spans="1:2" x14ac:dyDescent="0.2">
      <c r="A581" s="61" t="s">
        <v>13</v>
      </c>
      <c r="B581" s="62">
        <v>2369.4</v>
      </c>
    </row>
    <row r="582" spans="1:2" x14ac:dyDescent="0.2">
      <c r="A582" s="61" t="s">
        <v>14</v>
      </c>
      <c r="B582" s="62">
        <v>2382.6</v>
      </c>
    </row>
    <row r="583" spans="1:2" x14ac:dyDescent="0.2">
      <c r="A583" s="61" t="s">
        <v>15</v>
      </c>
      <c r="B583" s="62">
        <v>2349.6</v>
      </c>
    </row>
    <row r="584" spans="1:2" x14ac:dyDescent="0.2">
      <c r="A584" s="61" t="s">
        <v>16</v>
      </c>
      <c r="B584" s="62">
        <v>2333.1</v>
      </c>
    </row>
    <row r="585" spans="1:2" x14ac:dyDescent="0.2">
      <c r="A585" s="61" t="s">
        <v>17</v>
      </c>
      <c r="B585" s="62">
        <v>2356.1999999999998</v>
      </c>
    </row>
    <row r="586" spans="1:2" x14ac:dyDescent="0.2">
      <c r="A586" s="61" t="s">
        <v>18</v>
      </c>
      <c r="B586" s="62">
        <v>2306.6999999999998</v>
      </c>
    </row>
    <row r="587" spans="1:2" x14ac:dyDescent="0.2">
      <c r="A587" s="61" t="s">
        <v>19</v>
      </c>
      <c r="B587" s="62">
        <v>2333.1</v>
      </c>
    </row>
    <row r="588" spans="1:2" x14ac:dyDescent="0.2">
      <c r="A588" s="61" t="s">
        <v>20</v>
      </c>
      <c r="B588" s="62">
        <v>2362.8000000000002</v>
      </c>
    </row>
    <row r="589" spans="1:2" x14ac:dyDescent="0.2">
      <c r="A589" s="61" t="s">
        <v>21</v>
      </c>
      <c r="B589" s="62">
        <v>2366.1</v>
      </c>
    </row>
    <row r="590" spans="1:2" x14ac:dyDescent="0.2">
      <c r="A590" s="61" t="s">
        <v>22</v>
      </c>
      <c r="B590" s="62">
        <v>2389.1999999999998</v>
      </c>
    </row>
    <row r="591" spans="1:2" ht="13.5" thickBot="1" x14ac:dyDescent="0.25">
      <c r="A591" s="63" t="s">
        <v>23</v>
      </c>
      <c r="B591" s="64">
        <v>2392.5</v>
      </c>
    </row>
    <row r="592" spans="1:2" s="26" customFormat="1" x14ac:dyDescent="0.2">
      <c r="A592" s="44" t="s">
        <v>32</v>
      </c>
      <c r="B592" s="37">
        <f>SUM(B568:B591)</f>
        <v>56990.999999999985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1"/>
  <sheetViews>
    <sheetView tabSelected="1" workbookViewId="0">
      <selection activeCell="K31" sqref="K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Андома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85</v>
      </c>
      <c r="E6" s="45" t="s">
        <v>86</v>
      </c>
      <c r="F6" s="19" t="s">
        <v>87</v>
      </c>
    </row>
    <row r="7" spans="1:6" x14ac:dyDescent="0.25">
      <c r="A7" s="71" t="s">
        <v>39</v>
      </c>
      <c r="B7" s="74">
        <v>42172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265.2</v>
      </c>
      <c r="E61" s="6">
        <v>0</v>
      </c>
    </row>
    <row r="62" spans="1:6" x14ac:dyDescent="0.25">
      <c r="A62" s="72"/>
      <c r="B62" s="75"/>
      <c r="C62" s="67" t="s">
        <v>41</v>
      </c>
      <c r="D62" s="68">
        <v>253.2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267.60000000000002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259.2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253.2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267.60000000000002</v>
      </c>
      <c r="E66" s="6">
        <v>0</v>
      </c>
    </row>
    <row r="67" spans="1:5" x14ac:dyDescent="0.25">
      <c r="A67" s="72"/>
      <c r="B67" s="75"/>
      <c r="C67" s="67" t="s">
        <v>46</v>
      </c>
      <c r="D67" s="68">
        <v>264</v>
      </c>
      <c r="E67" s="6">
        <v>0</v>
      </c>
    </row>
    <row r="68" spans="1:5" x14ac:dyDescent="0.25">
      <c r="A68" s="72"/>
      <c r="B68" s="75"/>
      <c r="C68" s="67" t="s">
        <v>47</v>
      </c>
      <c r="D68" s="68">
        <v>252</v>
      </c>
      <c r="E68" s="6">
        <v>0</v>
      </c>
    </row>
    <row r="69" spans="1:5" x14ac:dyDescent="0.25">
      <c r="A69" s="72"/>
      <c r="B69" s="75"/>
      <c r="C69" s="67" t="s">
        <v>48</v>
      </c>
      <c r="D69" s="68">
        <v>261.60000000000002</v>
      </c>
      <c r="E69" s="6">
        <v>0</v>
      </c>
    </row>
    <row r="70" spans="1:5" x14ac:dyDescent="0.25">
      <c r="A70" s="72"/>
      <c r="B70" s="75"/>
      <c r="C70" s="67" t="s">
        <v>49</v>
      </c>
      <c r="D70" s="68">
        <v>283.2</v>
      </c>
      <c r="E70" s="6">
        <v>0</v>
      </c>
    </row>
    <row r="71" spans="1:5" x14ac:dyDescent="0.25">
      <c r="A71" s="72"/>
      <c r="B71" s="75"/>
      <c r="C71" s="67" t="s">
        <v>50</v>
      </c>
      <c r="D71" s="68">
        <v>284.39999999999998</v>
      </c>
      <c r="E71" s="6">
        <v>0</v>
      </c>
    </row>
    <row r="72" spans="1:5" x14ac:dyDescent="0.25">
      <c r="A72" s="72"/>
      <c r="B72" s="75"/>
      <c r="C72" s="67" t="s">
        <v>51</v>
      </c>
      <c r="D72" s="68">
        <v>268.8</v>
      </c>
      <c r="E72" s="6">
        <v>0</v>
      </c>
    </row>
    <row r="73" spans="1:5" x14ac:dyDescent="0.25">
      <c r="A73" s="72"/>
      <c r="B73" s="75"/>
      <c r="C73" s="67" t="s">
        <v>52</v>
      </c>
      <c r="D73" s="68">
        <v>274.8</v>
      </c>
      <c r="E73" s="6">
        <v>0</v>
      </c>
    </row>
    <row r="74" spans="1:5" x14ac:dyDescent="0.25">
      <c r="A74" s="72"/>
      <c r="B74" s="75"/>
      <c r="C74" s="67" t="s">
        <v>53</v>
      </c>
      <c r="D74" s="68">
        <v>278.39999999999998</v>
      </c>
      <c r="E74" s="6">
        <v>0</v>
      </c>
    </row>
    <row r="75" spans="1:5" x14ac:dyDescent="0.25">
      <c r="A75" s="72"/>
      <c r="B75" s="75"/>
      <c r="C75" s="67" t="s">
        <v>54</v>
      </c>
      <c r="D75" s="68">
        <v>264</v>
      </c>
      <c r="E75" s="6">
        <v>0</v>
      </c>
    </row>
    <row r="76" spans="1:5" x14ac:dyDescent="0.25">
      <c r="A76" s="72"/>
      <c r="B76" s="75"/>
      <c r="C76" s="67" t="s">
        <v>55</v>
      </c>
      <c r="D76" s="68">
        <v>288</v>
      </c>
      <c r="E76" s="6">
        <v>0</v>
      </c>
    </row>
    <row r="77" spans="1:5" x14ac:dyDescent="0.25">
      <c r="A77" s="72"/>
      <c r="B77" s="75"/>
      <c r="C77" s="67" t="s">
        <v>56</v>
      </c>
      <c r="D77" s="68">
        <v>309.60000000000002</v>
      </c>
      <c r="E77" s="6">
        <v>0</v>
      </c>
    </row>
    <row r="78" spans="1:5" x14ac:dyDescent="0.25">
      <c r="A78" s="72"/>
      <c r="B78" s="75"/>
      <c r="C78" s="67" t="s">
        <v>57</v>
      </c>
      <c r="D78" s="68">
        <v>294</v>
      </c>
      <c r="E78" s="6">
        <v>0</v>
      </c>
    </row>
    <row r="79" spans="1:5" x14ac:dyDescent="0.25">
      <c r="A79" s="72"/>
      <c r="B79" s="75"/>
      <c r="C79" s="67" t="s">
        <v>58</v>
      </c>
      <c r="D79" s="68">
        <v>295.2</v>
      </c>
      <c r="E79" s="6">
        <v>0</v>
      </c>
    </row>
    <row r="80" spans="1:5" x14ac:dyDescent="0.25">
      <c r="A80" s="72"/>
      <c r="B80" s="75"/>
      <c r="C80" s="67" t="s">
        <v>59</v>
      </c>
      <c r="D80" s="68">
        <v>301.2</v>
      </c>
      <c r="E80" s="6">
        <v>0</v>
      </c>
    </row>
    <row r="81" spans="1:6" x14ac:dyDescent="0.25">
      <c r="A81" s="72"/>
      <c r="B81" s="75"/>
      <c r="C81" s="67" t="s">
        <v>60</v>
      </c>
      <c r="D81" s="68">
        <v>290.39999999999998</v>
      </c>
      <c r="E81" s="6">
        <v>0</v>
      </c>
    </row>
    <row r="82" spans="1:6" x14ac:dyDescent="0.25">
      <c r="A82" s="72"/>
      <c r="B82" s="75"/>
      <c r="C82" s="67" t="s">
        <v>61</v>
      </c>
      <c r="D82" s="68">
        <v>298.8</v>
      </c>
      <c r="E82" s="6">
        <v>0</v>
      </c>
    </row>
    <row r="83" spans="1:6" x14ac:dyDescent="0.25">
      <c r="A83" s="72"/>
      <c r="B83" s="75"/>
      <c r="C83" s="67" t="s">
        <v>62</v>
      </c>
      <c r="D83" s="68">
        <v>289.2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283.2</v>
      </c>
      <c r="E84" s="6">
        <v>0</v>
      </c>
    </row>
    <row r="85" spans="1:6" x14ac:dyDescent="0.25">
      <c r="B85" s="77" t="s">
        <v>64</v>
      </c>
      <c r="D85" s="78">
        <f>SUM(D61:D84)</f>
        <v>6646.8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47.9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47.3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51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49.9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49.9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49.2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48.4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46.2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42.8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42.9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45.6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44.5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51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46.7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43.2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44.8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53.4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54.4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56.1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58.7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60.8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61.2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59.3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60.6</v>
      </c>
      <c r="E138" s="6">
        <v>0</v>
      </c>
    </row>
    <row r="139" spans="1:6" x14ac:dyDescent="0.25">
      <c r="B139" s="77" t="s">
        <v>64</v>
      </c>
      <c r="D139" s="78">
        <f>SUM(D115:D138)</f>
        <v>1215.8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51.2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48.8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50.8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48.4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51.2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52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52.4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52.4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53.2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57.2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58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58.4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60.4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60.8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58.8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64.8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62.4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62.8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57.2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58.4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59.6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58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54.4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53.2</v>
      </c>
      <c r="E192" s="6">
        <v>0</v>
      </c>
    </row>
    <row r="193" spans="1:6" x14ac:dyDescent="0.25">
      <c r="B193" s="77" t="s">
        <v>64</v>
      </c>
      <c r="D193" s="78">
        <f>SUM(D169:D192)</f>
        <v>1344.8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0.4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0.4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69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64.400000000000006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66.400000000000006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63.6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54.6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69.400000000000006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65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55.6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68.8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89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86.2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66.599999999999994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60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70.2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63.8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79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92.4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76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75.8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72.2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61.4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67.8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69.8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61.8</v>
      </c>
      <c r="E273" s="6">
        <v>0</v>
      </c>
    </row>
    <row r="274" spans="1:6" x14ac:dyDescent="0.25">
      <c r="B274" s="77" t="s">
        <v>64</v>
      </c>
      <c r="D274" s="78">
        <f>SUM(D250:D273)</f>
        <v>1668.8000000000002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40.6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39.200000000000003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41.4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40.799999999999997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40.799999999999997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40.200000000000003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39.799999999999997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39.4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38.200000000000003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37.6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38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38.4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39.6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38.4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37.4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38.200000000000003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39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41.6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42.2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42.8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42.6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43.6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42.4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44</v>
      </c>
      <c r="E300" s="6">
        <v>0</v>
      </c>
    </row>
    <row r="301" spans="1:6" x14ac:dyDescent="0.25">
      <c r="B301" s="77" t="s">
        <v>64</v>
      </c>
      <c r="D301" s="78">
        <f>SUM(D277:D300)</f>
        <v>966.2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17.600000000000001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17.2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17.600000000000001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18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17.2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18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17.2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17.2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15.6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16.399999999999999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16.399999999999999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18.399999999999999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17.2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16.399999999999999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16.399999999999999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16.399999999999999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17.2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18.399999999999999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18.8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19.2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18.8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18.8</v>
      </c>
      <c r="E327" s="6">
        <v>0</v>
      </c>
    </row>
    <row r="328" spans="1:6" x14ac:dyDescent="0.25">
      <c r="B328" s="77" t="s">
        <v>64</v>
      </c>
      <c r="D328" s="78">
        <f>SUM(D304:D327)</f>
        <v>418.39999999999992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44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42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44.8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43.8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44.2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44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46.4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46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46.4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45.4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45.2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49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49.4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49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48.2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48.2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50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47.4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50.8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54.2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50.8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51.4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48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49</v>
      </c>
      <c r="E354" s="6">
        <v>0</v>
      </c>
    </row>
    <row r="355" spans="1:6" x14ac:dyDescent="0.25">
      <c r="B355" s="77" t="s">
        <v>64</v>
      </c>
      <c r="D355" s="78">
        <f>SUM(D331:D354)</f>
        <v>1137.5999999999999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319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305.8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319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312.39999999999998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305.8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323.39999999999998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319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312.39999999999998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319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338.8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341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325.60000000000002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332.2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332.2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316.8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343.2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369.6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356.4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356.4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363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356.4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363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352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345.4</v>
      </c>
      <c r="E408" s="6">
        <v>0</v>
      </c>
    </row>
    <row r="409" spans="1:6" x14ac:dyDescent="0.25">
      <c r="B409" s="77" t="s">
        <v>64</v>
      </c>
      <c r="D409" s="78">
        <f>SUM(D385:D408)</f>
        <v>8027.7999999999984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2382.6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2382.6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2402.4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2409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2428.8000000000002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2415.6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2389.1999999999998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2395.8000000000002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2329.8000000000002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2369.4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2382.6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2376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2382.6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2369.4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2382.6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2349.6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2336.4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2356.1999999999998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2303.4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2336.4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2362.8000000000002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2362.8000000000002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2389.1999999999998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2395.8000000000002</v>
      </c>
      <c r="E543" s="6">
        <v>0</v>
      </c>
    </row>
    <row r="544" spans="1:6" x14ac:dyDescent="0.25">
      <c r="B544" s="77" t="s">
        <v>64</v>
      </c>
      <c r="D544" s="78">
        <f>SUM(D520:D543)</f>
        <v>56991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2382.6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2385.9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2402.4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2405.6999999999998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2428.8000000000002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2415.6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2392.5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2392.5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2333.1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2369.4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2382.6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2376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2382.6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2369.4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2382.6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2349.6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2333.1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2356.1999999999998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2306.6999999999998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2333.1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2362.8000000000002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2366.1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2389.1999999999998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2392.5</v>
      </c>
      <c r="E570" s="6">
        <v>0</v>
      </c>
    </row>
    <row r="571" spans="1:6" x14ac:dyDescent="0.25">
      <c r="B571" s="77" t="s">
        <v>64</v>
      </c>
      <c r="D571" s="78">
        <f>SUM(D547:D570)</f>
        <v>56990.999999999985</v>
      </c>
      <c r="E571" s="79">
        <f>SUM(E547:E570)</f>
        <v>0</v>
      </c>
      <c r="F571" s="78"/>
    </row>
  </sheetData>
  <mergeCells count="42"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2015-06-24T13:35:34Z</dcterms:modified>
</cp:coreProperties>
</file>